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Додаток 5" sheetId="1" r:id="rId1"/>
  </sheets>
  <definedNames>
    <definedName name="_xlnm.Print_Area" localSheetId="0">'Додаток 5'!$A$1:$E$56</definedName>
  </definedNames>
  <calcPr calcId="152511"/>
</workbook>
</file>

<file path=xl/calcChain.xml><?xml version="1.0" encoding="utf-8"?>
<calcChain xmlns="http://schemas.openxmlformats.org/spreadsheetml/2006/main">
  <c r="E37" i="1" l="1"/>
  <c r="E41" i="1"/>
  <c r="E51" i="1" l="1"/>
  <c r="E56" i="1"/>
  <c r="E55" i="1"/>
  <c r="E29" i="1"/>
  <c r="E20" i="1" l="1"/>
  <c r="E21" i="1"/>
  <c r="E34" i="1" l="1"/>
  <c r="E24" i="1" l="1"/>
  <c r="E25" i="1"/>
  <c r="E26" i="1"/>
  <c r="E27" i="1"/>
  <c r="E28" i="1"/>
  <c r="E30" i="1"/>
  <c r="E32" i="1"/>
  <c r="E33" i="1"/>
  <c r="E38" i="1"/>
  <c r="E39" i="1"/>
  <c r="E43" i="1"/>
  <c r="E45" i="1"/>
  <c r="E46" i="1"/>
  <c r="E47" i="1"/>
  <c r="E48" i="1"/>
  <c r="E50" i="1"/>
  <c r="E52" i="1"/>
  <c r="E53" i="1"/>
  <c r="E54" i="1"/>
  <c r="E23" i="1"/>
  <c r="E11" i="1"/>
  <c r="E12" i="1"/>
  <c r="E13" i="1"/>
  <c r="E14" i="1"/>
  <c r="E15" i="1"/>
  <c r="E16" i="1"/>
  <c r="E17" i="1"/>
  <c r="E18" i="1"/>
  <c r="E10" i="1"/>
</calcChain>
</file>

<file path=xl/sharedStrings.xml><?xml version="1.0" encoding="utf-8"?>
<sst xmlns="http://schemas.openxmlformats.org/spreadsheetml/2006/main" count="71" uniqueCount="71">
  <si>
    <t>№ з/п</t>
  </si>
  <si>
    <t>Найменування послуги</t>
  </si>
  <si>
    <t>Діючи тарифи</t>
  </si>
  <si>
    <t xml:space="preserve">Проектні тарифи </t>
  </si>
  <si>
    <t xml:space="preserve">Темп росту, % </t>
  </si>
  <si>
    <t>1.1.</t>
  </si>
  <si>
    <t>Огляд лікарем:</t>
  </si>
  <si>
    <t>терапевтом</t>
  </si>
  <si>
    <t>дерматовенерологом</t>
  </si>
  <si>
    <t>отоларингологом</t>
  </si>
  <si>
    <t>стоматологом</t>
  </si>
  <si>
    <t>офтальмологом</t>
  </si>
  <si>
    <t>невропатологом</t>
  </si>
  <si>
    <t>хірургом</t>
  </si>
  <si>
    <t>гінекологом</t>
  </si>
  <si>
    <t>онкологом</t>
  </si>
  <si>
    <t>1.2.</t>
  </si>
  <si>
    <r>
      <t>Лабораторні та діагностичні послуги:</t>
    </r>
    <r>
      <rPr>
        <sz val="12"/>
        <color theme="1"/>
        <rFont val="Times New Roman"/>
        <family val="1"/>
        <charset val="204"/>
      </rPr>
      <t>  </t>
    </r>
  </si>
  <si>
    <t>рентгенографія органів грудної клітки</t>
  </si>
  <si>
    <t>електрокардіографічне дослідження</t>
  </si>
  <si>
    <t>аналіз лужної фосфатази</t>
  </si>
  <si>
    <t>дослідження мазків на гонорею</t>
  </si>
  <si>
    <t>бактеріологічне дослідження мазків (на флору)</t>
  </si>
  <si>
    <t>дослідження на носійство кишкових інфекцій</t>
  </si>
  <si>
    <t>дослідження на гельмінтози</t>
  </si>
  <si>
    <t>дослідження мазків з горла та носа на наявність патогенного стафілококу</t>
  </si>
  <si>
    <t>цитологічне дослідження мазків (на атипічні клітини)</t>
  </si>
  <si>
    <t>загальний аналіз крові</t>
  </si>
  <si>
    <t>дослідження крові на цукор</t>
  </si>
  <si>
    <t>дослідження крові на білірубін</t>
  </si>
  <si>
    <t>дослідження крові на наявність Тілець Гейнця</t>
  </si>
  <si>
    <t>аланінамінотрансфераза (АЛТ)</t>
  </si>
  <si>
    <r>
      <t>дослідження активності гамма-глутамілтрансферази сироватки крові (</t>
    </r>
    <r>
      <rPr>
        <sz val="12"/>
        <color theme="1"/>
        <rFont val="Times New Roman"/>
        <family val="1"/>
        <charset val="204"/>
      </rPr>
      <t>ГГТФ)</t>
    </r>
  </si>
  <si>
    <t>підрахунок ретикулоцитів у крові</t>
  </si>
  <si>
    <t>підрахунок еритроцитів з базофільною зернистістю</t>
  </si>
  <si>
    <t>загальний аналіз сечі</t>
  </si>
  <si>
    <t>2.</t>
  </si>
  <si>
    <t xml:space="preserve">Обов’язковий попередній (крім випадків, коли медичні огляди проводяться за направленнями органів державної служби зайнятості) та періодичний профілактичний наркологічний огляд для працівників окремих професій </t>
  </si>
  <si>
    <t>3.</t>
  </si>
  <si>
    <r>
      <t>Обов’язковий попередній (крім випадків, коли медичні огляди проводяться за направленнями органів державної служби зайнятості)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 періодичний психіатричний огляд для працівників певних категорій</t>
    </r>
  </si>
  <si>
    <t>4.</t>
  </si>
  <si>
    <r>
      <t>Попередній медичний огляд (крім випадків, коли медичні огляди проводяться за направленнями органів державної служби зайнятості)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кандидатів у водії транспортних засобів та періодичний медичний огляд водіїв транспортних засобів</t>
    </r>
  </si>
  <si>
    <t>5.</t>
  </si>
  <si>
    <t>Періодичний профілактичний медичний огляд водіїв транспортних засобів</t>
  </si>
  <si>
    <t>6.</t>
  </si>
  <si>
    <t>Обов’язковий попередній психіатричний огляд (крім випадків, коли медичні огляди проводяться за направленнями органів державної служби зайнятості) для отримання посвідчення водія транспортних засобів та періодичний психіатричний огляд водіїв транспортних засобів</t>
  </si>
  <si>
    <t>7.</t>
  </si>
  <si>
    <t>8.</t>
  </si>
  <si>
    <t>Медичний огляд для отримання дозволу на право отримання та носіння зброї громадянами</t>
  </si>
  <si>
    <t>9.</t>
  </si>
  <si>
    <t>Наркологічний огляд для отримання дозволу на право отримання і носіння зброї громадянами</t>
  </si>
  <si>
    <t>10.</t>
  </si>
  <si>
    <t>Психіатричний огляд для отримання дозволу на право отримання та носіння зброї громадянами</t>
  </si>
  <si>
    <t>11.</t>
  </si>
  <si>
    <t>Щозмінний передрейсовий або післярейсовий медичний огляд водіїв транспортних засобів (за договорами на медичне обслуговування із суб’єктами господарювання)</t>
  </si>
  <si>
    <t>12.</t>
  </si>
  <si>
    <t>Додаток 5</t>
  </si>
  <si>
    <t>до аналізу регуляторного впливу</t>
  </si>
  <si>
    <t>Попередні профілактичні медичні огляди при прийнятті на роботу працівників, зайнятих на важких роботах, роботах із шкідливими чи небезпечними умовами праці або таких, де є потреба у професійному доборі, та працівників окремих професій, виробництв та організацій, діяльність яких пов’язана з обслуговуванням населення і може призвести до поширення інфекційних хвороб (крім випадків, коли медичні огляди проводяться за направленнями органів державної служби зайнятості) та відповідні періодичні профілактичні медичні огляди, у тому числі:</t>
  </si>
  <si>
    <t>1.</t>
  </si>
  <si>
    <t>інфекціоністом</t>
  </si>
  <si>
    <t>ендокринологом</t>
  </si>
  <si>
    <t>фтизіатром</t>
  </si>
  <si>
    <t>аспартатаминотрансфераза (АСТ)</t>
  </si>
  <si>
    <t>рентгенографія опорно-рухового апарату (хребта)</t>
  </si>
  <si>
    <t>дослідження крові на сифіліс</t>
  </si>
  <si>
    <t>підрахунок тромбоцитів у крові</t>
  </si>
  <si>
    <t>дослідження крові на активність холінестерази</t>
  </si>
  <si>
    <t xml:space="preserve">Операції штучного переривання вагітності у стаціонарі 
(до 12 тижнів вагітності), крім абортів за медичними і соціальними показаннями
</t>
  </si>
  <si>
    <t>Обов’язковий попередній наркологічний огляд (крім випадків, коли медичні огляди проводяться за направленнями органів державної служби зайнятості) для отримання посвідчення водія транспортних засобів та періодичний психіатричний огляд водіїв транспортних засобів</t>
  </si>
  <si>
    <t xml:space="preserve">Порівняльна таблиця тарифів на платні послуги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</si>
</sst>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0" fillId="0" borderId="0" xfId="0" applyNumberFormat="1"/>
    <xf numFmtId="164" fontId="5" fillId="0" borderId="0" xfId="0" applyNumberFormat="1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2" fontId="1" fillId="0" borderId="6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6" fillId="0" borderId="0" xfId="0" applyFont="1"/>
    <xf numFmtId="2" fontId="1" fillId="2" borderId="6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2" fillId="0" borderId="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view="pageBreakPreview" zoomScaleNormal="100" zoomScaleSheetLayoutView="100" workbookViewId="0">
      <selection activeCell="A4" sqref="A4:E4"/>
    </sheetView>
  </sheetViews>
  <sheetFormatPr defaultRowHeight="15" x14ac:dyDescent="0.25"/>
  <cols>
    <col min="1" max="1" width="6.42578125" customWidth="1"/>
    <col min="2" max="2" width="75.42578125" customWidth="1"/>
    <col min="3" max="3" width="15" customWidth="1"/>
    <col min="4" max="4" width="16.42578125" customWidth="1"/>
    <col min="5" max="5" width="15.7109375" customWidth="1"/>
  </cols>
  <sheetData>
    <row r="1" spans="1:5" ht="15.75" x14ac:dyDescent="0.25">
      <c r="D1" s="1"/>
      <c r="E1" s="1" t="s">
        <v>56</v>
      </c>
    </row>
    <row r="2" spans="1:5" ht="15.75" x14ac:dyDescent="0.25">
      <c r="D2" s="19" t="s">
        <v>57</v>
      </c>
      <c r="E2" s="19"/>
    </row>
    <row r="3" spans="1:5" ht="15.75" x14ac:dyDescent="0.25">
      <c r="D3" s="1"/>
      <c r="E3" s="1"/>
    </row>
    <row r="4" spans="1:5" ht="15.75" customHeight="1" x14ac:dyDescent="0.25">
      <c r="A4" s="20" t="s">
        <v>70</v>
      </c>
      <c r="B4" s="20"/>
      <c r="C4" s="20"/>
      <c r="D4" s="20"/>
      <c r="E4" s="20"/>
    </row>
    <row r="6" spans="1:5" ht="46.5" customHeight="1" x14ac:dyDescent="0.25">
      <c r="A6" s="7" t="s">
        <v>0</v>
      </c>
      <c r="B6" s="8" t="s">
        <v>1</v>
      </c>
      <c r="C6" s="7" t="s">
        <v>2</v>
      </c>
      <c r="D6" s="7" t="s">
        <v>3</v>
      </c>
      <c r="E6" s="6" t="s">
        <v>4</v>
      </c>
    </row>
    <row r="7" spans="1:5" ht="15.75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</row>
    <row r="8" spans="1:5" ht="126" x14ac:dyDescent="0.25">
      <c r="A8" s="2" t="s">
        <v>59</v>
      </c>
      <c r="B8" s="4" t="s">
        <v>58</v>
      </c>
      <c r="C8" s="4"/>
      <c r="D8" s="4"/>
      <c r="E8" s="4"/>
    </row>
    <row r="9" spans="1:5" ht="18" customHeight="1" x14ac:dyDescent="0.25">
      <c r="A9" s="2" t="s">
        <v>5</v>
      </c>
      <c r="B9" s="25" t="s">
        <v>6</v>
      </c>
      <c r="C9" s="22"/>
      <c r="D9" s="22"/>
      <c r="E9" s="22"/>
    </row>
    <row r="10" spans="1:5" ht="18" customHeight="1" x14ac:dyDescent="0.25">
      <c r="A10" s="26"/>
      <c r="B10" s="12" t="s">
        <v>7</v>
      </c>
      <c r="C10" s="18">
        <v>8.7799999999999994</v>
      </c>
      <c r="D10" s="5">
        <v>18.100000000000001</v>
      </c>
      <c r="E10" s="3">
        <f>D10/C10*100</f>
        <v>206.15034168564927</v>
      </c>
    </row>
    <row r="11" spans="1:5" ht="18" customHeight="1" x14ac:dyDescent="0.25">
      <c r="A11" s="26"/>
      <c r="B11" s="12" t="s">
        <v>8</v>
      </c>
      <c r="C11" s="18">
        <v>6.44</v>
      </c>
      <c r="D11" s="5">
        <v>11.5</v>
      </c>
      <c r="E11" s="3">
        <f t="shared" ref="E11:E21" si="0">D11/C11*100</f>
        <v>178.57142857142856</v>
      </c>
    </row>
    <row r="12" spans="1:5" ht="18" customHeight="1" x14ac:dyDescent="0.25">
      <c r="A12" s="26"/>
      <c r="B12" s="12" t="s">
        <v>9</v>
      </c>
      <c r="C12" s="18">
        <v>6.41</v>
      </c>
      <c r="D12" s="5">
        <v>11.94</v>
      </c>
      <c r="E12" s="3">
        <f t="shared" si="0"/>
        <v>186.27145085803431</v>
      </c>
    </row>
    <row r="13" spans="1:5" ht="18" customHeight="1" x14ac:dyDescent="0.25">
      <c r="A13" s="26"/>
      <c r="B13" s="12" t="s">
        <v>10</v>
      </c>
      <c r="C13" s="18">
        <v>9.9700000000000006</v>
      </c>
      <c r="D13" s="5">
        <v>15.95</v>
      </c>
      <c r="E13" s="3">
        <f t="shared" si="0"/>
        <v>159.97993981945834</v>
      </c>
    </row>
    <row r="14" spans="1:5" ht="18" customHeight="1" x14ac:dyDescent="0.25">
      <c r="A14" s="26"/>
      <c r="B14" s="13" t="s">
        <v>11</v>
      </c>
      <c r="C14" s="18">
        <v>4.92</v>
      </c>
      <c r="D14" s="5">
        <v>9.33</v>
      </c>
      <c r="E14" s="3">
        <f t="shared" si="0"/>
        <v>189.63414634146343</v>
      </c>
    </row>
    <row r="15" spans="1:5" ht="18" customHeight="1" x14ac:dyDescent="0.25">
      <c r="A15" s="26"/>
      <c r="B15" s="13" t="s">
        <v>12</v>
      </c>
      <c r="C15" s="18">
        <v>9.7799999999999994</v>
      </c>
      <c r="D15" s="5">
        <v>18.100000000000001</v>
      </c>
      <c r="E15" s="3">
        <f t="shared" si="0"/>
        <v>185.07157464212682</v>
      </c>
    </row>
    <row r="16" spans="1:5" ht="18" customHeight="1" x14ac:dyDescent="0.25">
      <c r="A16" s="26"/>
      <c r="B16" s="13" t="s">
        <v>13</v>
      </c>
      <c r="C16" s="18">
        <v>4.97</v>
      </c>
      <c r="D16" s="5">
        <v>9.2100000000000009</v>
      </c>
      <c r="E16" s="3">
        <f t="shared" si="0"/>
        <v>185.31187122736421</v>
      </c>
    </row>
    <row r="17" spans="1:5" ht="18" customHeight="1" x14ac:dyDescent="0.25">
      <c r="A17" s="26"/>
      <c r="B17" s="13" t="s">
        <v>60</v>
      </c>
      <c r="C17" s="14">
        <v>17.920000000000002</v>
      </c>
      <c r="D17" s="5">
        <v>35.39</v>
      </c>
      <c r="E17" s="3">
        <f t="shared" si="0"/>
        <v>197.48883928571428</v>
      </c>
    </row>
    <row r="18" spans="1:5" ht="18" customHeight="1" x14ac:dyDescent="0.25">
      <c r="A18" s="26"/>
      <c r="B18" s="13" t="s">
        <v>14</v>
      </c>
      <c r="C18" s="14">
        <v>7.3</v>
      </c>
      <c r="D18" s="5">
        <v>14.3</v>
      </c>
      <c r="E18" s="3">
        <f t="shared" si="0"/>
        <v>195.89041095890411</v>
      </c>
    </row>
    <row r="19" spans="1:5" ht="18" customHeight="1" x14ac:dyDescent="0.25">
      <c r="A19" s="26"/>
      <c r="B19" s="13" t="s">
        <v>15</v>
      </c>
      <c r="C19" s="14"/>
      <c r="D19" s="5">
        <v>28.1</v>
      </c>
      <c r="E19" s="3"/>
    </row>
    <row r="20" spans="1:5" ht="18" customHeight="1" x14ac:dyDescent="0.25">
      <c r="A20" s="26"/>
      <c r="B20" s="13" t="s">
        <v>61</v>
      </c>
      <c r="C20" s="14">
        <v>6.41</v>
      </c>
      <c r="D20" s="5">
        <v>12.7</v>
      </c>
      <c r="E20" s="3">
        <f t="shared" si="0"/>
        <v>198.12792511700465</v>
      </c>
    </row>
    <row r="21" spans="1:5" ht="18" customHeight="1" x14ac:dyDescent="0.25">
      <c r="A21" s="26"/>
      <c r="B21" s="13" t="s">
        <v>62</v>
      </c>
      <c r="C21" s="14">
        <v>10.84</v>
      </c>
      <c r="D21" s="5">
        <v>29.96</v>
      </c>
      <c r="E21" s="3">
        <f t="shared" si="0"/>
        <v>276.38376383763841</v>
      </c>
    </row>
    <row r="22" spans="1:5" ht="18" customHeight="1" x14ac:dyDescent="0.25">
      <c r="A22" s="2" t="s">
        <v>16</v>
      </c>
      <c r="B22" s="21" t="s">
        <v>17</v>
      </c>
      <c r="C22" s="22"/>
      <c r="D22" s="22"/>
      <c r="E22" s="22"/>
    </row>
    <row r="23" spans="1:5" ht="18" customHeight="1" x14ac:dyDescent="0.25">
      <c r="A23" s="23"/>
      <c r="B23" s="12" t="s">
        <v>35</v>
      </c>
      <c r="C23" s="14">
        <v>7.6</v>
      </c>
      <c r="D23" s="5">
        <v>15.66</v>
      </c>
      <c r="E23" s="3">
        <f>D23/C23*100</f>
        <v>206.0526315789474</v>
      </c>
    </row>
    <row r="24" spans="1:5" ht="18" customHeight="1" x14ac:dyDescent="0.25">
      <c r="A24" s="24"/>
      <c r="B24" s="12" t="s">
        <v>27</v>
      </c>
      <c r="C24" s="14">
        <v>6.18</v>
      </c>
      <c r="D24" s="5">
        <v>12.04</v>
      </c>
      <c r="E24" s="3">
        <f t="shared" ref="E24:E56" si="1">D24/C24*100</f>
        <v>194.82200647249189</v>
      </c>
    </row>
    <row r="25" spans="1:5" ht="18" customHeight="1" x14ac:dyDescent="0.25">
      <c r="A25" s="24"/>
      <c r="B25" s="12" t="s">
        <v>19</v>
      </c>
      <c r="C25" s="14">
        <v>11.41</v>
      </c>
      <c r="D25" s="5">
        <v>23.87</v>
      </c>
      <c r="E25" s="3">
        <f t="shared" si="1"/>
        <v>209.20245398773005</v>
      </c>
    </row>
    <row r="26" spans="1:5" ht="18" customHeight="1" x14ac:dyDescent="0.25">
      <c r="A26" s="24"/>
      <c r="B26" s="12" t="s">
        <v>28</v>
      </c>
      <c r="C26" s="14">
        <v>5.19</v>
      </c>
      <c r="D26" s="5">
        <v>8.01</v>
      </c>
      <c r="E26" s="3">
        <f t="shared" si="1"/>
        <v>154.33526011560693</v>
      </c>
    </row>
    <row r="27" spans="1:5" ht="18" customHeight="1" x14ac:dyDescent="0.25">
      <c r="A27" s="24"/>
      <c r="B27" s="12" t="s">
        <v>29</v>
      </c>
      <c r="C27" s="14">
        <v>5.36</v>
      </c>
      <c r="D27" s="5">
        <v>9.34</v>
      </c>
      <c r="E27" s="3">
        <f t="shared" si="1"/>
        <v>174.25373134328356</v>
      </c>
    </row>
    <row r="28" spans="1:5" ht="18" customHeight="1" x14ac:dyDescent="0.25">
      <c r="A28" s="24"/>
      <c r="B28" s="12" t="s">
        <v>31</v>
      </c>
      <c r="C28" s="14">
        <v>4.1399999999999997</v>
      </c>
      <c r="D28" s="5">
        <v>5.52</v>
      </c>
      <c r="E28" s="3">
        <f t="shared" si="1"/>
        <v>133.33333333333331</v>
      </c>
    </row>
    <row r="29" spans="1:5" ht="18" customHeight="1" x14ac:dyDescent="0.25">
      <c r="A29" s="24"/>
      <c r="B29" s="12" t="s">
        <v>63</v>
      </c>
      <c r="C29" s="14">
        <v>4.1399999999999997</v>
      </c>
      <c r="D29" s="5">
        <v>5.53</v>
      </c>
      <c r="E29" s="3">
        <f t="shared" si="1"/>
        <v>133.57487922705315</v>
      </c>
    </row>
    <row r="30" spans="1:5" ht="18" customHeight="1" x14ac:dyDescent="0.25">
      <c r="A30" s="24"/>
      <c r="B30" s="12" t="s">
        <v>18</v>
      </c>
      <c r="C30" s="14">
        <v>19.61</v>
      </c>
      <c r="D30" s="5">
        <v>35.369999999999997</v>
      </c>
      <c r="E30" s="3">
        <f t="shared" si="1"/>
        <v>180.36715961244263</v>
      </c>
    </row>
    <row r="31" spans="1:5" ht="18" customHeight="1" x14ac:dyDescent="0.25">
      <c r="A31" s="24"/>
      <c r="B31" s="12" t="s">
        <v>64</v>
      </c>
      <c r="C31" s="14"/>
      <c r="D31" s="5">
        <v>35.369999999999997</v>
      </c>
      <c r="E31" s="3"/>
    </row>
    <row r="32" spans="1:5" ht="18" customHeight="1" x14ac:dyDescent="0.25">
      <c r="A32" s="24"/>
      <c r="B32" s="12" t="s">
        <v>24</v>
      </c>
      <c r="C32" s="14">
        <v>9.66</v>
      </c>
      <c r="D32" s="5">
        <v>19.91</v>
      </c>
      <c r="E32" s="3">
        <f t="shared" si="1"/>
        <v>206.10766045548652</v>
      </c>
    </row>
    <row r="33" spans="1:5" ht="18" customHeight="1" x14ac:dyDescent="0.25">
      <c r="A33" s="24"/>
      <c r="B33" s="12" t="s">
        <v>65</v>
      </c>
      <c r="C33" s="14">
        <v>1.36</v>
      </c>
      <c r="D33" s="5">
        <v>7.69</v>
      </c>
      <c r="E33" s="3">
        <f t="shared" si="1"/>
        <v>565.44117647058818</v>
      </c>
    </row>
    <row r="34" spans="1:5" ht="18" customHeight="1" x14ac:dyDescent="0.25">
      <c r="A34" s="24"/>
      <c r="B34" s="12" t="s">
        <v>21</v>
      </c>
      <c r="C34" s="14">
        <v>5.07</v>
      </c>
      <c r="D34" s="5">
        <v>10.48</v>
      </c>
      <c r="E34" s="3">
        <f>D34/C34*100</f>
        <v>206.70611439842207</v>
      </c>
    </row>
    <row r="35" spans="1:5" ht="18" customHeight="1" x14ac:dyDescent="0.25">
      <c r="A35" s="24"/>
      <c r="B35" s="12" t="s">
        <v>26</v>
      </c>
      <c r="C35" s="14"/>
      <c r="D35" s="5">
        <v>7.55</v>
      </c>
      <c r="E35" s="3"/>
    </row>
    <row r="36" spans="1:5" ht="18" customHeight="1" x14ac:dyDescent="0.25">
      <c r="A36" s="24"/>
      <c r="B36" s="12" t="s">
        <v>22</v>
      </c>
      <c r="C36" s="14"/>
      <c r="D36" s="5">
        <v>33.81</v>
      </c>
      <c r="E36" s="3"/>
    </row>
    <row r="37" spans="1:5" ht="18" customHeight="1" x14ac:dyDescent="0.25">
      <c r="A37" s="24"/>
      <c r="B37" s="12" t="s">
        <v>23</v>
      </c>
      <c r="C37" s="14">
        <v>106.7</v>
      </c>
      <c r="D37" s="5">
        <v>56.2</v>
      </c>
      <c r="E37" s="3">
        <f>D37/C37*100-100</f>
        <v>-47.328959700093719</v>
      </c>
    </row>
    <row r="38" spans="1:5" ht="18" customHeight="1" x14ac:dyDescent="0.25">
      <c r="A38" s="24"/>
      <c r="B38" s="12" t="s">
        <v>25</v>
      </c>
      <c r="C38" s="14">
        <v>34.130000000000003</v>
      </c>
      <c r="D38" s="5">
        <v>59.78</v>
      </c>
      <c r="E38" s="3">
        <f t="shared" si="1"/>
        <v>175.15382361558744</v>
      </c>
    </row>
    <row r="39" spans="1:5" ht="18" customHeight="1" x14ac:dyDescent="0.25">
      <c r="A39" s="24"/>
      <c r="B39" s="12" t="s">
        <v>33</v>
      </c>
      <c r="C39" s="14">
        <v>6.45</v>
      </c>
      <c r="D39" s="5">
        <v>13.01</v>
      </c>
      <c r="E39" s="3">
        <f t="shared" si="1"/>
        <v>201.70542635658913</v>
      </c>
    </row>
    <row r="40" spans="1:5" ht="18" customHeight="1" x14ac:dyDescent="0.25">
      <c r="A40" s="24"/>
      <c r="B40" s="12" t="s">
        <v>66</v>
      </c>
      <c r="C40" s="14"/>
      <c r="D40" s="5">
        <v>16.670000000000002</v>
      </c>
      <c r="E40" s="3"/>
    </row>
    <row r="41" spans="1:5" ht="18" customHeight="1" x14ac:dyDescent="0.25">
      <c r="A41" s="24"/>
      <c r="B41" s="16" t="s">
        <v>32</v>
      </c>
      <c r="C41" s="14">
        <v>2.56</v>
      </c>
      <c r="D41" s="5">
        <v>38.01</v>
      </c>
      <c r="E41" s="3">
        <f>D41/C41*100</f>
        <v>1484.7656249999998</v>
      </c>
    </row>
    <row r="42" spans="1:5" ht="18" customHeight="1" x14ac:dyDescent="0.25">
      <c r="A42" s="24"/>
      <c r="B42" s="12" t="s">
        <v>34</v>
      </c>
      <c r="C42" s="14"/>
      <c r="D42" s="5">
        <v>22.8</v>
      </c>
      <c r="E42" s="3"/>
    </row>
    <row r="43" spans="1:5" ht="15.75" x14ac:dyDescent="0.25">
      <c r="A43" s="24"/>
      <c r="B43" s="12" t="s">
        <v>20</v>
      </c>
      <c r="C43" s="14">
        <v>2.56</v>
      </c>
      <c r="D43" s="5">
        <v>5.2</v>
      </c>
      <c r="E43" s="3">
        <f t="shared" si="1"/>
        <v>203.125</v>
      </c>
    </row>
    <row r="44" spans="1:5" ht="18" customHeight="1" x14ac:dyDescent="0.25">
      <c r="A44" s="24"/>
      <c r="B44" s="12" t="s">
        <v>30</v>
      </c>
      <c r="C44" s="14"/>
      <c r="D44" s="5">
        <v>11.61</v>
      </c>
      <c r="E44" s="3"/>
    </row>
    <row r="45" spans="1:5" ht="18" customHeight="1" x14ac:dyDescent="0.25">
      <c r="A45" s="24"/>
      <c r="B45" s="16" t="s">
        <v>67</v>
      </c>
      <c r="C45" s="14">
        <v>13.2</v>
      </c>
      <c r="D45" s="5">
        <v>21.41</v>
      </c>
      <c r="E45" s="3">
        <f t="shared" si="1"/>
        <v>162.19696969696972</v>
      </c>
    </row>
    <row r="46" spans="1:5" ht="51" customHeight="1" x14ac:dyDescent="0.25">
      <c r="A46" s="2" t="s">
        <v>36</v>
      </c>
      <c r="B46" s="15" t="s">
        <v>37</v>
      </c>
      <c r="C46" s="5">
        <v>28.47</v>
      </c>
      <c r="D46" s="5">
        <v>73.06</v>
      </c>
      <c r="E46" s="3">
        <f t="shared" si="1"/>
        <v>256.62100456621005</v>
      </c>
    </row>
    <row r="47" spans="1:5" ht="49.5" customHeight="1" x14ac:dyDescent="0.25">
      <c r="A47" s="2" t="s">
        <v>38</v>
      </c>
      <c r="B47" s="4" t="s">
        <v>39</v>
      </c>
      <c r="C47" s="2">
        <v>14.55</v>
      </c>
      <c r="D47" s="2">
        <v>24.55</v>
      </c>
      <c r="E47" s="3">
        <f t="shared" si="1"/>
        <v>168.72852233676977</v>
      </c>
    </row>
    <row r="48" spans="1:5" ht="62.25" customHeight="1" x14ac:dyDescent="0.25">
      <c r="A48" s="2" t="s">
        <v>40</v>
      </c>
      <c r="B48" s="4" t="s">
        <v>41</v>
      </c>
      <c r="C48" s="2">
        <v>63.9</v>
      </c>
      <c r="D48" s="2">
        <v>157.85</v>
      </c>
      <c r="E48" s="3">
        <f t="shared" si="1"/>
        <v>247.02660406885758</v>
      </c>
    </row>
    <row r="49" spans="1:5" ht="24.75" customHeight="1" x14ac:dyDescent="0.25">
      <c r="A49" s="2" t="s">
        <v>42</v>
      </c>
      <c r="B49" s="4" t="s">
        <v>43</v>
      </c>
      <c r="C49" s="2"/>
      <c r="D49" s="2"/>
      <c r="E49" s="3"/>
    </row>
    <row r="50" spans="1:5" ht="66" customHeight="1" x14ac:dyDescent="0.25">
      <c r="A50" s="2" t="s">
        <v>44</v>
      </c>
      <c r="B50" s="4" t="s">
        <v>45</v>
      </c>
      <c r="C50" s="2">
        <v>14.24</v>
      </c>
      <c r="D50" s="2">
        <v>24.55</v>
      </c>
      <c r="E50" s="3">
        <f t="shared" si="1"/>
        <v>172.40168539325842</v>
      </c>
    </row>
    <row r="51" spans="1:5" ht="63" x14ac:dyDescent="0.25">
      <c r="A51" s="2" t="s">
        <v>46</v>
      </c>
      <c r="B51" s="4" t="s">
        <v>69</v>
      </c>
      <c r="C51" s="2">
        <v>27.89</v>
      </c>
      <c r="D51" s="2">
        <v>73.06</v>
      </c>
      <c r="E51" s="3">
        <f t="shared" si="1"/>
        <v>261.95769092864822</v>
      </c>
    </row>
    <row r="52" spans="1:5" ht="30.75" customHeight="1" x14ac:dyDescent="0.25">
      <c r="A52" s="2" t="s">
        <v>47</v>
      </c>
      <c r="B52" s="4" t="s">
        <v>48</v>
      </c>
      <c r="C52" s="2">
        <v>59.05</v>
      </c>
      <c r="D52" s="2">
        <v>117.05</v>
      </c>
      <c r="E52" s="3">
        <f t="shared" si="1"/>
        <v>198.22184589331076</v>
      </c>
    </row>
    <row r="53" spans="1:5" ht="33.75" customHeight="1" x14ac:dyDescent="0.25">
      <c r="A53" s="2" t="s">
        <v>49</v>
      </c>
      <c r="B53" s="4" t="s">
        <v>50</v>
      </c>
      <c r="C53" s="2">
        <v>27.89</v>
      </c>
      <c r="D53" s="2">
        <v>73.06</v>
      </c>
      <c r="E53" s="3">
        <f t="shared" si="1"/>
        <v>261.95769092864822</v>
      </c>
    </row>
    <row r="54" spans="1:5" ht="30.75" customHeight="1" x14ac:dyDescent="0.25">
      <c r="A54" s="2" t="s">
        <v>51</v>
      </c>
      <c r="B54" s="4" t="s">
        <v>52</v>
      </c>
      <c r="C54" s="2">
        <v>24.29</v>
      </c>
      <c r="D54" s="2">
        <v>42.05</v>
      </c>
      <c r="E54" s="3">
        <f t="shared" si="1"/>
        <v>173.11650885137917</v>
      </c>
    </row>
    <row r="55" spans="1:5" ht="51.75" customHeight="1" x14ac:dyDescent="0.25">
      <c r="A55" s="2" t="s">
        <v>53</v>
      </c>
      <c r="B55" s="4" t="s">
        <v>54</v>
      </c>
      <c r="C55" s="2">
        <v>5.38</v>
      </c>
      <c r="D55" s="2">
        <v>13.11</v>
      </c>
      <c r="E55" s="3">
        <f t="shared" si="1"/>
        <v>243.68029739776949</v>
      </c>
    </row>
    <row r="56" spans="1:5" ht="51.75" customHeight="1" x14ac:dyDescent="0.25">
      <c r="A56" s="9" t="s">
        <v>55</v>
      </c>
      <c r="B56" s="12" t="s">
        <v>68</v>
      </c>
      <c r="C56" s="2">
        <v>95.94</v>
      </c>
      <c r="D56" s="2">
        <v>142.68</v>
      </c>
      <c r="E56" s="3">
        <f t="shared" si="1"/>
        <v>148.71794871794873</v>
      </c>
    </row>
    <row r="57" spans="1:5" ht="18.75" x14ac:dyDescent="0.3">
      <c r="B57" s="17"/>
      <c r="E57" s="10"/>
    </row>
    <row r="58" spans="1:5" x14ac:dyDescent="0.25">
      <c r="E58" s="10"/>
    </row>
    <row r="59" spans="1:5" x14ac:dyDescent="0.25">
      <c r="E59" s="11"/>
    </row>
    <row r="60" spans="1:5" x14ac:dyDescent="0.25">
      <c r="E60" s="10"/>
    </row>
  </sheetData>
  <mergeCells count="6">
    <mergeCell ref="D2:E2"/>
    <mergeCell ref="A4:E4"/>
    <mergeCell ref="B22:E22"/>
    <mergeCell ref="A23:A45"/>
    <mergeCell ref="B9:E9"/>
    <mergeCell ref="A10:A21"/>
  </mergeCells>
  <pageMargins left="1.1811023622047245" right="0.39370078740157483" top="0.78740157480314965" bottom="0.7874015748031496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5</vt:lpstr>
      <vt:lpstr>'Додаток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2017-08-02T13:25:56Z</dcterms:modified>
</cp:coreProperties>
</file>